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0730" windowHeight="11160"/>
  </bookViews>
  <sheets>
    <sheet name="附件2" sheetId="4" r:id="rId1"/>
  </sheets>
  <externalReferences>
    <externalReference r:id="rId2"/>
    <externalReference r:id="rId3"/>
  </externalReferences>
  <definedNames>
    <definedName name="_a100000" localSheetId="0">#REF!</definedName>
    <definedName name="_a100000">#REF!</definedName>
    <definedName name="ddddddddd" localSheetId="0">'[1]43万人中学生'!#REF!</definedName>
    <definedName name="ddddddddd">'[2]43万人中学生'!#REF!</definedName>
    <definedName name="divq" localSheetId="0">'[1]43万人中学生'!#REF!</definedName>
    <definedName name="divq">'[2]43万人中学生'!#REF!</definedName>
    <definedName name="divqq" localSheetId="0">'[1]43万人中学生'!#REF!</definedName>
    <definedName name="divqq">'[2]43万人中学生'!#REF!</definedName>
    <definedName name="DIVV" localSheetId="0">'[1]43万人中学生'!#REF!</definedName>
    <definedName name="DIVV">'[2]43万人中学生'!#REF!</definedName>
    <definedName name="DSFSDF" localSheetId="0">'[1]43万人中学生'!#REF!</definedName>
    <definedName name="DSFSDF">'[2]43万人中学生'!#REF!</definedName>
    <definedName name="fffffffff" localSheetId="0">'[1]43万人中学生'!#REF!</definedName>
    <definedName name="fffffffff">'[2]43万人中学生'!#REF!</definedName>
    <definedName name="_xlnm.Print_Area" localSheetId="0">附件2!$A$1:$E$44</definedName>
    <definedName name="_xlnm.Print_Titles" localSheetId="0">附件2!$1:$5</definedName>
    <definedName name="分省明细汇总表" localSheetId="0">#REF!</definedName>
    <definedName name="分省明细汇总表">#REF!</definedName>
    <definedName name="去年780号分省汇总表" localSheetId="0">#REF!</definedName>
    <definedName name="去年780号分省汇总表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4"/>
  <c r="D6"/>
  <c r="D38"/>
  <c r="E38"/>
  <c r="D36"/>
  <c r="E36"/>
  <c r="D33"/>
  <c r="E33"/>
  <c r="D31"/>
  <c r="E31"/>
  <c r="D29"/>
  <c r="E29"/>
  <c r="D27"/>
  <c r="E27"/>
  <c r="D25"/>
  <c r="E25"/>
  <c r="D20"/>
  <c r="E20"/>
  <c r="D12"/>
  <c r="E12"/>
  <c r="E7"/>
  <c r="C33"/>
  <c r="C34"/>
  <c r="C35"/>
  <c r="C32"/>
  <c r="C31" s="1"/>
  <c r="E6" l="1"/>
  <c r="C10"/>
  <c r="C13"/>
  <c r="C14"/>
  <c r="C15"/>
  <c r="C17"/>
  <c r="C18"/>
  <c r="C22"/>
  <c r="C23"/>
  <c r="C24"/>
  <c r="C26"/>
  <c r="C25" s="1"/>
  <c r="C30"/>
  <c r="C29" s="1"/>
  <c r="C37"/>
  <c r="C36" s="1"/>
  <c r="C39"/>
  <c r="C40"/>
  <c r="C41"/>
  <c r="C42"/>
  <c r="C43"/>
  <c r="C44"/>
  <c r="C8"/>
  <c r="C28"/>
  <c r="C27" s="1"/>
  <c r="C21"/>
  <c r="C19"/>
  <c r="C16"/>
  <c r="C11"/>
  <c r="C9"/>
  <c r="C20" l="1"/>
  <c r="C7"/>
  <c r="C38"/>
  <c r="C12"/>
  <c r="C6" l="1"/>
</calcChain>
</file>

<file path=xl/sharedStrings.xml><?xml version="1.0" encoding="utf-8"?>
<sst xmlns="http://schemas.openxmlformats.org/spreadsheetml/2006/main" count="83" uniqueCount="83">
  <si>
    <t>哈尔滨市小计</t>
  </si>
  <si>
    <t>巴彦县</t>
  </si>
  <si>
    <t>木兰县</t>
  </si>
  <si>
    <t>延寿县</t>
  </si>
  <si>
    <t>齐齐哈尔市小计</t>
  </si>
  <si>
    <t>龙江县</t>
  </si>
  <si>
    <t>佳木斯市小计</t>
  </si>
  <si>
    <t>桦川县</t>
  </si>
  <si>
    <t>汤原县</t>
  </si>
  <si>
    <t>同江市</t>
  </si>
  <si>
    <t>鹤岗市小计</t>
  </si>
  <si>
    <t>绥滨县</t>
  </si>
  <si>
    <t>双鸭山市小计</t>
  </si>
  <si>
    <t>饶河县</t>
  </si>
  <si>
    <t>七台河市小计</t>
  </si>
  <si>
    <t>勃利县</t>
  </si>
  <si>
    <t>大庆市小计</t>
  </si>
  <si>
    <t>绥化市小计</t>
  </si>
  <si>
    <t>兰西县</t>
  </si>
  <si>
    <t>青冈县</t>
  </si>
  <si>
    <t>明水县</t>
  </si>
  <si>
    <t>海伦市</t>
  </si>
  <si>
    <t>望奎县</t>
  </si>
  <si>
    <t>绥棱县</t>
  </si>
  <si>
    <t>单位编码</t>
  </si>
  <si>
    <t xml:space="preserve">    001102</t>
  </si>
  <si>
    <t xml:space="preserve">    001104</t>
  </si>
  <si>
    <t xml:space="preserve">    001106</t>
  </si>
  <si>
    <t xml:space="preserve">    001107</t>
  </si>
  <si>
    <t xml:space="preserve">    001108</t>
  </si>
  <si>
    <t xml:space="preserve">    001111</t>
  </si>
  <si>
    <t>杜蒙县</t>
  </si>
  <si>
    <t xml:space="preserve">    001113</t>
  </si>
  <si>
    <t>00900990139007</t>
  </si>
  <si>
    <t xml:space="preserve">    单位：万元</t>
    <phoneticPr fontId="16" type="noConversion"/>
  </si>
  <si>
    <t>市县名称</t>
    <phoneticPr fontId="16" type="noConversion"/>
  </si>
  <si>
    <t>补助资金</t>
    <phoneticPr fontId="16" type="noConversion"/>
  </si>
  <si>
    <t>小计</t>
    <phoneticPr fontId="16" type="noConversion"/>
  </si>
  <si>
    <t>中央</t>
    <phoneticPr fontId="16" type="noConversion"/>
  </si>
  <si>
    <t>省级</t>
    <phoneticPr fontId="16" type="noConversion"/>
  </si>
  <si>
    <t>合计</t>
    <phoneticPr fontId="16" type="noConversion"/>
  </si>
  <si>
    <t>0090099001</t>
  </si>
  <si>
    <t>00900990019005</t>
  </si>
  <si>
    <t>00900990019006</t>
  </si>
  <si>
    <t>00900990019008</t>
  </si>
  <si>
    <t>00900990019011</t>
    <phoneticPr fontId="16" type="noConversion"/>
  </si>
  <si>
    <t>尚志市</t>
    <phoneticPr fontId="17" type="noConversion"/>
  </si>
  <si>
    <t>00900990029001</t>
  </si>
  <si>
    <t>00900990029003</t>
  </si>
  <si>
    <t>依安县</t>
    <phoneticPr fontId="16" type="noConversion"/>
  </si>
  <si>
    <t>00900990029005</t>
  </si>
  <si>
    <t>甘南县</t>
    <phoneticPr fontId="16" type="noConversion"/>
  </si>
  <si>
    <t>00900990029006</t>
  </si>
  <si>
    <t>富裕县</t>
    <phoneticPr fontId="16" type="noConversion"/>
  </si>
  <si>
    <t>00900990029007</t>
  </si>
  <si>
    <t>克山县</t>
    <phoneticPr fontId="16" type="noConversion"/>
  </si>
  <si>
    <t>00900990029008</t>
  </si>
  <si>
    <t>克东县</t>
    <phoneticPr fontId="16" type="noConversion"/>
  </si>
  <si>
    <t>00900990029009</t>
  </si>
  <si>
    <t>拜泉县</t>
    <phoneticPr fontId="16" type="noConversion"/>
  </si>
  <si>
    <t>00900990049002</t>
  </si>
  <si>
    <t>00900990049003</t>
  </si>
  <si>
    <t>00900990049006</t>
  </si>
  <si>
    <t>00900990049004</t>
  </si>
  <si>
    <t>00900990069002</t>
  </si>
  <si>
    <t>00900990079004</t>
  </si>
  <si>
    <t>00900990089001</t>
  </si>
  <si>
    <t>黑河市小计</t>
    <phoneticPr fontId="14" type="noConversion"/>
  </si>
  <si>
    <t>00900990099005</t>
  </si>
  <si>
    <t>孙吴县</t>
    <phoneticPr fontId="14" type="noConversion"/>
  </si>
  <si>
    <t>00900990119004</t>
  </si>
  <si>
    <t>大兴安岭地区小计</t>
    <phoneticPr fontId="16" type="noConversion"/>
  </si>
  <si>
    <t>00900990129004</t>
    <phoneticPr fontId="16" type="noConversion"/>
  </si>
  <si>
    <t>漠河市</t>
    <phoneticPr fontId="16" type="noConversion"/>
  </si>
  <si>
    <t>00900990139003</t>
  </si>
  <si>
    <t>00900990139004</t>
  </si>
  <si>
    <t>00900990139005</t>
  </si>
  <si>
    <t>00900990139006</t>
  </si>
  <si>
    <t>00900990139008</t>
  </si>
  <si>
    <t>抚远市</t>
    <phoneticPr fontId="14" type="noConversion"/>
  </si>
  <si>
    <t>林甸县</t>
    <phoneticPr fontId="14" type="noConversion"/>
  </si>
  <si>
    <t>00900990119001</t>
  </si>
  <si>
    <t>提前下达2022年“三区”人才计划教师专项补助资金明细表</t>
    <phoneticPr fontId="17" type="noConversion"/>
  </si>
</sst>
</file>

<file path=xl/styles.xml><?xml version="1.0" encoding="utf-8"?>
<styleSheet xmlns="http://schemas.openxmlformats.org/spreadsheetml/2006/main">
  <fonts count="20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>
      <alignment vertical="center"/>
    </xf>
    <xf numFmtId="0" fontId="10" fillId="0" borderId="0"/>
    <xf numFmtId="0" fontId="10" fillId="0" borderId="0">
      <alignment vertical="center"/>
    </xf>
    <xf numFmtId="0" fontId="6" fillId="0" borderId="0"/>
    <xf numFmtId="0" fontId="6" fillId="0" borderId="0"/>
    <xf numFmtId="0" fontId="13" fillId="0" borderId="0"/>
    <xf numFmtId="0" fontId="3" fillId="0" borderId="0"/>
    <xf numFmtId="0" fontId="1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</cellStyleXfs>
  <cellXfs count="27">
    <xf numFmtId="0" fontId="0" fillId="0" borderId="0" xfId="0">
      <alignment vertical="center"/>
    </xf>
    <xf numFmtId="0" fontId="15" fillId="0" borderId="0" xfId="9" applyFont="1"/>
    <xf numFmtId="0" fontId="0" fillId="0" borderId="0" xfId="9" applyFont="1" applyFill="1"/>
    <xf numFmtId="0" fontId="3" fillId="0" borderId="0" xfId="9"/>
    <xf numFmtId="0" fontId="0" fillId="0" borderId="0" xfId="9" applyFont="1" applyFill="1" applyBorder="1"/>
    <xf numFmtId="0" fontId="4" fillId="0" borderId="0" xfId="9" applyFont="1"/>
    <xf numFmtId="0" fontId="9" fillId="0" borderId="1" xfId="9" applyFont="1" applyBorder="1" applyAlignment="1">
      <alignment horizontal="center"/>
    </xf>
    <xf numFmtId="0" fontId="5" fillId="0" borderId="1" xfId="8" applyNumberFormat="1" applyFont="1" applyFill="1" applyBorder="1" applyAlignment="1">
      <alignment horizontal="center" vertical="center" wrapText="1"/>
    </xf>
    <xf numFmtId="0" fontId="2" fillId="0" borderId="0" xfId="9" applyFont="1"/>
    <xf numFmtId="0" fontId="11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0" fillId="0" borderId="1" xfId="9" applyFont="1" applyBorder="1" applyAlignment="1">
      <alignment horizontal="center" vertical="center" wrapText="1"/>
    </xf>
    <xf numFmtId="0" fontId="0" fillId="0" borderId="0" xfId="9" applyFont="1"/>
    <xf numFmtId="49" fontId="9" fillId="0" borderId="1" xfId="10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8" fillId="0" borderId="0" xfId="12" applyFont="1" applyFill="1" applyBorder="1" applyAlignment="1">
      <alignment vertical="center"/>
    </xf>
    <xf numFmtId="0" fontId="3" fillId="0" borderId="0" xfId="12">
      <alignment vertical="center"/>
    </xf>
    <xf numFmtId="0" fontId="1" fillId="0" borderId="1" xfId="10" applyFill="1" applyBorder="1" applyAlignment="1">
      <alignment horizontal="center" vertical="center"/>
    </xf>
    <xf numFmtId="0" fontId="7" fillId="0" borderId="1" xfId="2" applyFont="1" applyBorder="1" applyAlignment="1">
      <alignment horizontal="left" vertical="center"/>
    </xf>
    <xf numFmtId="0" fontId="18" fillId="0" borderId="1" xfId="11" applyFont="1" applyFill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0" fontId="3" fillId="0" borderId="1" xfId="9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8" applyNumberFormat="1" applyFont="1" applyFill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0" fontId="3" fillId="0" borderId="1" xfId="9" applyFont="1" applyFill="1" applyBorder="1" applyAlignment="1">
      <alignment horizontal="center" vertical="center" wrapText="1"/>
    </xf>
    <xf numFmtId="0" fontId="19" fillId="0" borderId="0" xfId="9" applyFont="1" applyAlignment="1">
      <alignment horizontal="center" vertical="center" wrapText="1"/>
    </xf>
  </cellXfs>
  <cellStyles count="13">
    <cellStyle name="常规" xfId="0" builtinId="0"/>
    <cellStyle name="常规 2" xfId="5"/>
    <cellStyle name="常规 2 2" xfId="3"/>
    <cellStyle name="常规 2 4" xfId="6"/>
    <cellStyle name="常规 2 5 3" xfId="4"/>
    <cellStyle name="常规 2 5 3 2" xfId="9"/>
    <cellStyle name="常规 3" xfId="7"/>
    <cellStyle name="常规 3 2" xfId="11"/>
    <cellStyle name="常规 3 2 2" xfId="2"/>
    <cellStyle name="常规 4" xfId="10"/>
    <cellStyle name="常规 6" xfId="1"/>
    <cellStyle name="常规 6 2" xfId="12"/>
    <cellStyle name="常规_Sheet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1&#24180;&#32479;&#35745;&#36719;&#20214;&#23433;&#35013;&#30446;&#24405;(&#23478;&#37324;&#30005;&#33041;&#22791;&#20221;)/2011&#20998;&#26512;&#36719;&#20214;&#21333;&#20010;&#21462;&#25968;&#27979;&#35797;/2011&#24180;&#20998;&#26512;&#36719;&#20214;&#21450;&#26377;&#20851;&#36164;&#26009;/&#25945;&#32946;&#32479;&#35745;&#20998;&#26512;2011/&#28304;&#20195;&#30721;/2005&#24180;&#27827;&#21335;&#30465;&#20998;&#26512;&#36164;&#26009;&#34920;&#65288;&#32456;&#31295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zjm%202019.6.3/&#20041;&#21153;&#25945;&#32946;/2011&#24180;&#32479;&#35745;&#36719;&#20214;&#23433;&#35013;&#30446;&#24405;(&#23478;&#37324;&#30005;&#33041;&#22791;&#20221;)/2011&#20998;&#26512;&#36719;&#20214;&#21333;&#20010;&#21462;&#25968;&#27979;&#35797;/2011&#24180;&#20998;&#26512;&#36719;&#20214;&#21450;&#26377;&#20851;&#36164;&#26009;/&#25945;&#32946;&#32479;&#35745;&#20998;&#26512;2011/&#28304;&#20195;&#30721;/2005&#24180;&#27827;&#21335;&#30465;&#20998;&#26512;&#36164;&#26009;&#34920;&#65288;&#32456;&#312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控制"/>
      <sheetName val="封面"/>
      <sheetName val="目录"/>
      <sheetName val="01各级各类情况"/>
      <sheetName val="03小学"/>
      <sheetName val="04小学学龄及在校生"/>
      <sheetName val="05农村小学"/>
      <sheetName val="06初中"/>
      <sheetName val="07农村初中"/>
      <sheetName val="08高中"/>
      <sheetName val="09农村高中"/>
      <sheetName val="10职业初中"/>
      <sheetName val="11农村职初"/>
      <sheetName val="12幼教"/>
      <sheetName val="13农村幼教"/>
      <sheetName val="14特教"/>
      <sheetName val="15中职"/>
      <sheetName val="16中专"/>
      <sheetName val="17成人中专"/>
      <sheetName val="18职高"/>
      <sheetName val="19成人中小学"/>
      <sheetName val="20扫盲班"/>
      <sheetName val="21成人培训"/>
      <sheetName val="22教育经费"/>
      <sheetName val="23入学率"/>
      <sheetName val="24毛入学率"/>
      <sheetName val="25保留率"/>
      <sheetName val="26辍学率"/>
      <sheetName val="27小学升学率"/>
      <sheetName val="28初中升学率"/>
      <sheetName val="29校均规模"/>
      <sheetName val="30班额"/>
      <sheetName val="31中学学历"/>
      <sheetName val="32小幼学历"/>
      <sheetName val="33中小学年龄"/>
      <sheetName val="34职称"/>
      <sheetName val="35生负"/>
      <sheetName val="36生均面积"/>
      <sheetName val="37农村生均面积"/>
      <sheetName val="38危房"/>
      <sheetName val="39图书"/>
      <sheetName val="40资产"/>
      <sheetName val="41仪器"/>
      <sheetName val="42在校生招生结构"/>
      <sheetName val="43万人中学生"/>
      <sheetName val="指标解释"/>
      <sheetName val="44高教在校生"/>
      <sheetName val="45高教专任教师"/>
      <sheetName val="46高教办学条件基本"/>
      <sheetName val="47高教办学条件监测"/>
      <sheetName val="48高教补充材料"/>
      <sheetName val="Sheet48"/>
      <sheetName val="Sheet47"/>
      <sheetName val="Sheet46"/>
      <sheetName val="Sheet45"/>
      <sheetName val="Sheet44"/>
      <sheetName val="Sheet43"/>
      <sheetName val="Sheet42"/>
      <sheetName val="Sheet41"/>
      <sheetName val="Sheet40"/>
      <sheetName val="Sheet39"/>
      <sheetName val="Sheet38"/>
      <sheetName val="Sheet37"/>
      <sheetName val="Sheet35"/>
      <sheetName val="Sheet36"/>
      <sheetName val="Sheet34"/>
      <sheetName val="Sheet33"/>
      <sheetName val="Sheet32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0"/>
      <sheetName val="Sheet9"/>
      <sheetName val="Sheet8"/>
      <sheetName val="Sheet7"/>
      <sheetName val="Sheet6"/>
      <sheetName val="Sheet5"/>
      <sheetName val="Sheet4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控制"/>
      <sheetName val="封面"/>
      <sheetName val="目录"/>
      <sheetName val="01各级各类情况"/>
      <sheetName val="03小学"/>
      <sheetName val="04小学学龄及在校生"/>
      <sheetName val="05农村小学"/>
      <sheetName val="06初中"/>
      <sheetName val="07农村初中"/>
      <sheetName val="08高中"/>
      <sheetName val="09农村高中"/>
      <sheetName val="10职业初中"/>
      <sheetName val="11农村职初"/>
      <sheetName val="12幼教"/>
      <sheetName val="13农村幼教"/>
      <sheetName val="14特教"/>
      <sheetName val="15中职"/>
      <sheetName val="16中专"/>
      <sheetName val="17成人中专"/>
      <sheetName val="18职高"/>
      <sheetName val="19成人中小学"/>
      <sheetName val="20扫盲班"/>
      <sheetName val="21成人培训"/>
      <sheetName val="22教育经费"/>
      <sheetName val="23入学率"/>
      <sheetName val="24毛入学率"/>
      <sheetName val="25保留率"/>
      <sheetName val="26辍学率"/>
      <sheetName val="27小学升学率"/>
      <sheetName val="28初中升学率"/>
      <sheetName val="29校均规模"/>
      <sheetName val="30班额"/>
      <sheetName val="31中学学历"/>
      <sheetName val="32小幼学历"/>
      <sheetName val="33中小学年龄"/>
      <sheetName val="34职称"/>
      <sheetName val="35生负"/>
      <sheetName val="36生均面积"/>
      <sheetName val="37农村生均面积"/>
      <sheetName val="38危房"/>
      <sheetName val="39图书"/>
      <sheetName val="40资产"/>
      <sheetName val="41仪器"/>
      <sheetName val="42在校生招生结构"/>
      <sheetName val="43万人中学生"/>
      <sheetName val="指标解释"/>
      <sheetName val="44高教在校生"/>
      <sheetName val="45高教专任教师"/>
      <sheetName val="46高教办学条件基本"/>
      <sheetName val="47高教办学条件监测"/>
      <sheetName val="48高教补充材料"/>
      <sheetName val="Sheet48"/>
      <sheetName val="Sheet47"/>
      <sheetName val="Sheet46"/>
      <sheetName val="Sheet45"/>
      <sheetName val="Sheet44"/>
      <sheetName val="Sheet43"/>
      <sheetName val="Sheet42"/>
      <sheetName val="Sheet41"/>
      <sheetName val="Sheet40"/>
      <sheetName val="Sheet39"/>
      <sheetName val="Sheet38"/>
      <sheetName val="Sheet37"/>
      <sheetName val="Sheet35"/>
      <sheetName val="Sheet36"/>
      <sheetName val="Sheet34"/>
      <sheetName val="Sheet33"/>
      <sheetName val="Sheet32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0"/>
      <sheetName val="Sheet9"/>
      <sheetName val="Sheet8"/>
      <sheetName val="Sheet7"/>
      <sheetName val="Sheet6"/>
      <sheetName val="Sheet5"/>
      <sheetName val="Sheet4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DL44"/>
  <sheetViews>
    <sheetView showZeros="0" tabSelected="1" workbookViewId="0">
      <pane xSplit="2" ySplit="5" topLeftCell="C6" activePane="bottomRight" state="frozen"/>
      <selection activeCell="Y9" sqref="Y9:Z9"/>
      <selection pane="topRight" activeCell="Y9" sqref="Y9:Z9"/>
      <selection pane="bottomLeft" activeCell="Y9" sqref="Y9:Z9"/>
      <selection pane="bottomRight" activeCell="D9" sqref="D9"/>
    </sheetView>
  </sheetViews>
  <sheetFormatPr defaultColWidth="9.625" defaultRowHeight="13.5"/>
  <cols>
    <col min="1" max="1" width="19" style="3" customWidth="1"/>
    <col min="2" max="2" width="19.5" style="3" customWidth="1"/>
    <col min="3" max="3" width="11.25" style="3" customWidth="1"/>
    <col min="4" max="4" width="11.5" style="3" customWidth="1"/>
    <col min="5" max="5" width="13.125" style="3" customWidth="1"/>
    <col min="6" max="223" width="9.625" style="3"/>
    <col min="224" max="16340" width="9.625" style="15"/>
    <col min="16341" max="16384" width="9.625" style="16"/>
  </cols>
  <sheetData>
    <row r="1" spans="1:5" s="3" customFormat="1" ht="15" customHeight="1">
      <c r="A1" s="1"/>
      <c r="B1" s="2"/>
      <c r="C1" s="2"/>
    </row>
    <row r="2" spans="1:5" s="3" customFormat="1" ht="45" customHeight="1">
      <c r="A2" s="26" t="s">
        <v>82</v>
      </c>
      <c r="B2" s="26"/>
      <c r="C2" s="26"/>
      <c r="D2" s="26"/>
      <c r="E2" s="26"/>
    </row>
    <row r="3" spans="1:5" s="3" customFormat="1" ht="15" customHeight="1">
      <c r="B3" s="4"/>
      <c r="C3" s="4"/>
      <c r="E3" s="5" t="s">
        <v>34</v>
      </c>
    </row>
    <row r="4" spans="1:5" s="3" customFormat="1" ht="22.5" customHeight="1">
      <c r="A4" s="24" t="s">
        <v>24</v>
      </c>
      <c r="B4" s="25" t="s">
        <v>35</v>
      </c>
      <c r="C4" s="24" t="s">
        <v>36</v>
      </c>
      <c r="D4" s="24"/>
      <c r="E4" s="24"/>
    </row>
    <row r="5" spans="1:5" s="3" customFormat="1" ht="18.75" customHeight="1">
      <c r="A5" s="24"/>
      <c r="B5" s="25"/>
      <c r="C5" s="21" t="s">
        <v>37</v>
      </c>
      <c r="D5" s="20" t="s">
        <v>38</v>
      </c>
      <c r="E5" s="20" t="s">
        <v>39</v>
      </c>
    </row>
    <row r="6" spans="1:5" s="8" customFormat="1" ht="21.75" customHeight="1">
      <c r="A6" s="6"/>
      <c r="B6" s="7" t="s">
        <v>40</v>
      </c>
      <c r="C6" s="7">
        <f>C7+C12+C20+C25+C27+C29+C31+C33+C38+C36</f>
        <v>570</v>
      </c>
      <c r="D6" s="7">
        <f>D7+D12+D20+D25+D27+D29+D31+D33+D38+D36</f>
        <v>285</v>
      </c>
      <c r="E6" s="7">
        <f>E7+E12+E20+E25+E27+E29+E31+E33+E38+E36</f>
        <v>285</v>
      </c>
    </row>
    <row r="7" spans="1:5" s="8" customFormat="1" ht="21.75" customHeight="1">
      <c r="A7" s="17" t="s">
        <v>41</v>
      </c>
      <c r="B7" s="9" t="s">
        <v>0</v>
      </c>
      <c r="C7" s="7">
        <f>SUM(C8:C11)</f>
        <v>84</v>
      </c>
      <c r="D7" s="7">
        <f>SUM(D8:D11)</f>
        <v>42</v>
      </c>
      <c r="E7" s="7">
        <f>SUM(E8:E11)</f>
        <v>42</v>
      </c>
    </row>
    <row r="8" spans="1:5" s="12" customFormat="1" ht="21.75" customHeight="1">
      <c r="A8" s="17" t="s">
        <v>42</v>
      </c>
      <c r="B8" s="10" t="s">
        <v>1</v>
      </c>
      <c r="C8" s="7">
        <f t="shared" ref="C8:C18" si="0">D8+E8</f>
        <v>44</v>
      </c>
      <c r="D8" s="11">
        <v>22</v>
      </c>
      <c r="E8" s="11">
        <v>22</v>
      </c>
    </row>
    <row r="9" spans="1:5" s="12" customFormat="1" ht="21.75" customHeight="1">
      <c r="A9" s="17" t="s">
        <v>43</v>
      </c>
      <c r="B9" s="10" t="s">
        <v>2</v>
      </c>
      <c r="C9" s="7">
        <f>D9+E9</f>
        <v>20</v>
      </c>
      <c r="D9" s="11">
        <v>10</v>
      </c>
      <c r="E9" s="11">
        <v>10</v>
      </c>
    </row>
    <row r="10" spans="1:5" s="12" customFormat="1" ht="21.75" customHeight="1">
      <c r="A10" s="17" t="s">
        <v>44</v>
      </c>
      <c r="B10" s="10" t="s">
        <v>3</v>
      </c>
      <c r="C10" s="7">
        <f>D10+E10</f>
        <v>18</v>
      </c>
      <c r="D10" s="11">
        <v>9</v>
      </c>
      <c r="E10" s="11">
        <v>9</v>
      </c>
    </row>
    <row r="11" spans="1:5" s="12" customFormat="1" ht="21.75" customHeight="1">
      <c r="A11" s="13" t="s">
        <v>45</v>
      </c>
      <c r="B11" s="14" t="s">
        <v>46</v>
      </c>
      <c r="C11" s="7">
        <f>D11+E11</f>
        <v>2</v>
      </c>
      <c r="D11" s="11">
        <v>1</v>
      </c>
      <c r="E11" s="11">
        <v>1</v>
      </c>
    </row>
    <row r="12" spans="1:5" s="8" customFormat="1" ht="21.75" customHeight="1">
      <c r="A12" s="18" t="s">
        <v>25</v>
      </c>
      <c r="B12" s="9" t="s">
        <v>4</v>
      </c>
      <c r="C12" s="7">
        <f>SUM(C13:C19)</f>
        <v>134</v>
      </c>
      <c r="D12" s="7">
        <f t="shared" ref="D12:E12" si="1">SUM(D13:D19)</f>
        <v>67</v>
      </c>
      <c r="E12" s="7">
        <f t="shared" si="1"/>
        <v>67</v>
      </c>
    </row>
    <row r="13" spans="1:5" s="12" customFormat="1" ht="21.75" customHeight="1">
      <c r="A13" s="17" t="s">
        <v>47</v>
      </c>
      <c r="B13" s="10" t="s">
        <v>5</v>
      </c>
      <c r="C13" s="7">
        <f t="shared" si="0"/>
        <v>28</v>
      </c>
      <c r="D13" s="11">
        <v>14</v>
      </c>
      <c r="E13" s="11">
        <v>14</v>
      </c>
    </row>
    <row r="14" spans="1:5" s="12" customFormat="1" ht="21.75" customHeight="1">
      <c r="A14" s="17" t="s">
        <v>48</v>
      </c>
      <c r="B14" s="10" t="s">
        <v>49</v>
      </c>
      <c r="C14" s="7">
        <f>D14+E14</f>
        <v>18</v>
      </c>
      <c r="D14" s="11">
        <v>9</v>
      </c>
      <c r="E14" s="11">
        <v>9</v>
      </c>
    </row>
    <row r="15" spans="1:5" s="12" customFormat="1" ht="21.75" customHeight="1">
      <c r="A15" s="17" t="s">
        <v>50</v>
      </c>
      <c r="B15" s="10" t="s">
        <v>51</v>
      </c>
      <c r="C15" s="7">
        <f>D15+E15</f>
        <v>24</v>
      </c>
      <c r="D15" s="11">
        <v>12</v>
      </c>
      <c r="E15" s="11">
        <v>12</v>
      </c>
    </row>
    <row r="16" spans="1:5" s="12" customFormat="1" ht="21.75" customHeight="1">
      <c r="A16" s="17" t="s">
        <v>52</v>
      </c>
      <c r="B16" s="10" t="s">
        <v>53</v>
      </c>
      <c r="C16" s="7">
        <f>D16+E16</f>
        <v>22</v>
      </c>
      <c r="D16" s="11">
        <v>11</v>
      </c>
      <c r="E16" s="11">
        <v>11</v>
      </c>
    </row>
    <row r="17" spans="1:5" s="12" customFormat="1" ht="21.75" customHeight="1">
      <c r="A17" s="17" t="s">
        <v>54</v>
      </c>
      <c r="B17" s="10" t="s">
        <v>55</v>
      </c>
      <c r="C17" s="7">
        <f>D17+E17</f>
        <v>10</v>
      </c>
      <c r="D17" s="11">
        <v>5</v>
      </c>
      <c r="E17" s="11">
        <v>5</v>
      </c>
    </row>
    <row r="18" spans="1:5" s="12" customFormat="1" ht="21.75" customHeight="1">
      <c r="A18" s="17" t="s">
        <v>56</v>
      </c>
      <c r="B18" s="10" t="s">
        <v>57</v>
      </c>
      <c r="C18" s="7">
        <f t="shared" si="0"/>
        <v>16</v>
      </c>
      <c r="D18" s="11">
        <v>8</v>
      </c>
      <c r="E18" s="11">
        <v>8</v>
      </c>
    </row>
    <row r="19" spans="1:5" s="12" customFormat="1" ht="21.75" customHeight="1">
      <c r="A19" s="17" t="s">
        <v>58</v>
      </c>
      <c r="B19" s="10" t="s">
        <v>59</v>
      </c>
      <c r="C19" s="7">
        <f>D19+E19</f>
        <v>16</v>
      </c>
      <c r="D19" s="11">
        <v>8</v>
      </c>
      <c r="E19" s="11">
        <v>8</v>
      </c>
    </row>
    <row r="20" spans="1:5" s="8" customFormat="1" ht="21.75" customHeight="1">
      <c r="A20" s="18" t="s">
        <v>26</v>
      </c>
      <c r="B20" s="9" t="s">
        <v>6</v>
      </c>
      <c r="C20" s="7">
        <f>SUM(C21:C24)</f>
        <v>52</v>
      </c>
      <c r="D20" s="7">
        <f t="shared" ref="D20:E20" si="2">SUM(D21:D24)</f>
        <v>26</v>
      </c>
      <c r="E20" s="7">
        <f t="shared" si="2"/>
        <v>26</v>
      </c>
    </row>
    <row r="21" spans="1:5" s="12" customFormat="1" ht="21.75" customHeight="1">
      <c r="A21" s="17" t="s">
        <v>60</v>
      </c>
      <c r="B21" s="10" t="s">
        <v>7</v>
      </c>
      <c r="C21" s="7">
        <f>D21+E21</f>
        <v>10</v>
      </c>
      <c r="D21" s="11">
        <v>5</v>
      </c>
      <c r="E21" s="11">
        <v>5</v>
      </c>
    </row>
    <row r="22" spans="1:5" s="12" customFormat="1" ht="21.75" customHeight="1">
      <c r="A22" s="17" t="s">
        <v>61</v>
      </c>
      <c r="B22" s="10" t="s">
        <v>8</v>
      </c>
      <c r="C22" s="7">
        <f t="shared" ref="C22:C44" si="3">D22+E22</f>
        <v>10</v>
      </c>
      <c r="D22" s="11">
        <v>5</v>
      </c>
      <c r="E22" s="11">
        <v>5</v>
      </c>
    </row>
    <row r="23" spans="1:5" s="12" customFormat="1" ht="21.75" customHeight="1">
      <c r="A23" s="17" t="s">
        <v>62</v>
      </c>
      <c r="B23" s="10" t="s">
        <v>9</v>
      </c>
      <c r="C23" s="7">
        <f t="shared" si="3"/>
        <v>4</v>
      </c>
      <c r="D23" s="11">
        <v>2</v>
      </c>
      <c r="E23" s="11">
        <v>2</v>
      </c>
    </row>
    <row r="24" spans="1:5" s="8" customFormat="1" ht="21.75" customHeight="1">
      <c r="A24" s="17" t="s">
        <v>63</v>
      </c>
      <c r="B24" s="10" t="s">
        <v>79</v>
      </c>
      <c r="C24" s="7">
        <f t="shared" si="3"/>
        <v>28</v>
      </c>
      <c r="D24" s="11">
        <v>14</v>
      </c>
      <c r="E24" s="11">
        <v>14</v>
      </c>
    </row>
    <row r="25" spans="1:5" s="8" customFormat="1" ht="21.75" customHeight="1">
      <c r="A25" s="18" t="s">
        <v>27</v>
      </c>
      <c r="B25" s="9" t="s">
        <v>10</v>
      </c>
      <c r="C25" s="7">
        <f>C26</f>
        <v>2</v>
      </c>
      <c r="D25" s="7">
        <f t="shared" ref="D25:E25" si="4">D26</f>
        <v>1</v>
      </c>
      <c r="E25" s="7">
        <f t="shared" si="4"/>
        <v>1</v>
      </c>
    </row>
    <row r="26" spans="1:5" s="12" customFormat="1" ht="21.75" customHeight="1">
      <c r="A26" s="17" t="s">
        <v>64</v>
      </c>
      <c r="B26" s="10" t="s">
        <v>11</v>
      </c>
      <c r="C26" s="7">
        <f t="shared" si="3"/>
        <v>2</v>
      </c>
      <c r="D26" s="11">
        <v>1</v>
      </c>
      <c r="E26" s="11">
        <v>1</v>
      </c>
    </row>
    <row r="27" spans="1:5" s="8" customFormat="1" ht="21.75" customHeight="1">
      <c r="A27" s="18" t="s">
        <v>28</v>
      </c>
      <c r="B27" s="9" t="s">
        <v>12</v>
      </c>
      <c r="C27" s="7">
        <f>C28</f>
        <v>8</v>
      </c>
      <c r="D27" s="7">
        <f t="shared" ref="D27:E27" si="5">D28</f>
        <v>4</v>
      </c>
      <c r="E27" s="7">
        <f t="shared" si="5"/>
        <v>4</v>
      </c>
    </row>
    <row r="28" spans="1:5" s="12" customFormat="1" ht="21.75" customHeight="1">
      <c r="A28" s="17" t="s">
        <v>65</v>
      </c>
      <c r="B28" s="10" t="s">
        <v>13</v>
      </c>
      <c r="C28" s="7">
        <f t="shared" si="3"/>
        <v>8</v>
      </c>
      <c r="D28" s="11">
        <v>4</v>
      </c>
      <c r="E28" s="11">
        <v>4</v>
      </c>
    </row>
    <row r="29" spans="1:5" s="8" customFormat="1" ht="21.75" customHeight="1">
      <c r="A29" s="18" t="s">
        <v>29</v>
      </c>
      <c r="B29" s="9" t="s">
        <v>14</v>
      </c>
      <c r="C29" s="7">
        <f>C30</f>
        <v>16</v>
      </c>
      <c r="D29" s="7">
        <f t="shared" ref="D29:E29" si="6">D30</f>
        <v>8</v>
      </c>
      <c r="E29" s="7">
        <f t="shared" si="6"/>
        <v>8</v>
      </c>
    </row>
    <row r="30" spans="1:5" s="12" customFormat="1" ht="21.75" customHeight="1">
      <c r="A30" s="17" t="s">
        <v>66</v>
      </c>
      <c r="B30" s="10" t="s">
        <v>15</v>
      </c>
      <c r="C30" s="7">
        <f t="shared" si="3"/>
        <v>16</v>
      </c>
      <c r="D30" s="11">
        <v>8</v>
      </c>
      <c r="E30" s="11">
        <v>8</v>
      </c>
    </row>
    <row r="31" spans="1:5" s="12" customFormat="1" ht="21.75" customHeight="1">
      <c r="A31" s="18"/>
      <c r="B31" s="9" t="s">
        <v>67</v>
      </c>
      <c r="C31" s="7">
        <f>C32</f>
        <v>10</v>
      </c>
      <c r="D31" s="7">
        <f t="shared" ref="D31:E31" si="7">D32</f>
        <v>5</v>
      </c>
      <c r="E31" s="7">
        <f t="shared" si="7"/>
        <v>5</v>
      </c>
    </row>
    <row r="32" spans="1:5" s="12" customFormat="1" ht="21.75" customHeight="1">
      <c r="A32" s="17" t="s">
        <v>68</v>
      </c>
      <c r="B32" s="19" t="s">
        <v>69</v>
      </c>
      <c r="C32" s="7">
        <f>D32+E32</f>
        <v>10</v>
      </c>
      <c r="D32" s="11">
        <v>5</v>
      </c>
      <c r="E32" s="11">
        <v>5</v>
      </c>
    </row>
    <row r="33" spans="1:5" s="8" customFormat="1" ht="21.75" customHeight="1">
      <c r="A33" s="18" t="s">
        <v>30</v>
      </c>
      <c r="B33" s="9" t="s">
        <v>16</v>
      </c>
      <c r="C33" s="7">
        <f>C35+C34</f>
        <v>32</v>
      </c>
      <c r="D33" s="7">
        <f t="shared" ref="D33:E33" si="8">D35+D34</f>
        <v>16</v>
      </c>
      <c r="E33" s="7">
        <f t="shared" si="8"/>
        <v>16</v>
      </c>
    </row>
    <row r="34" spans="1:5" s="8" customFormat="1" ht="21.75" customHeight="1">
      <c r="A34" s="22" t="s">
        <v>81</v>
      </c>
      <c r="B34" s="10" t="s">
        <v>80</v>
      </c>
      <c r="C34" s="7">
        <f t="shared" ref="C34:C35" si="9">D34+E34</f>
        <v>10</v>
      </c>
      <c r="D34" s="23">
        <v>5</v>
      </c>
      <c r="E34" s="23">
        <v>5</v>
      </c>
    </row>
    <row r="35" spans="1:5" s="12" customFormat="1" ht="21.75" customHeight="1">
      <c r="A35" s="17" t="s">
        <v>70</v>
      </c>
      <c r="B35" s="10" t="s">
        <v>31</v>
      </c>
      <c r="C35" s="7">
        <f t="shared" si="9"/>
        <v>22</v>
      </c>
      <c r="D35" s="11">
        <v>11</v>
      </c>
      <c r="E35" s="11">
        <v>11</v>
      </c>
    </row>
    <row r="36" spans="1:5" s="12" customFormat="1" ht="21.75" customHeight="1">
      <c r="A36" s="17"/>
      <c r="B36" s="9" t="s">
        <v>71</v>
      </c>
      <c r="C36" s="7">
        <f>C37</f>
        <v>2</v>
      </c>
      <c r="D36" s="7">
        <f t="shared" ref="D36:E36" si="10">D37</f>
        <v>1</v>
      </c>
      <c r="E36" s="7">
        <f t="shared" si="10"/>
        <v>1</v>
      </c>
    </row>
    <row r="37" spans="1:5" s="12" customFormat="1" ht="21.75" customHeight="1">
      <c r="A37" s="13" t="s">
        <v>72</v>
      </c>
      <c r="B37" s="10" t="s">
        <v>73</v>
      </c>
      <c r="C37" s="7">
        <f>D37+E37</f>
        <v>2</v>
      </c>
      <c r="D37" s="11">
        <v>1</v>
      </c>
      <c r="E37" s="11">
        <v>1</v>
      </c>
    </row>
    <row r="38" spans="1:5" s="8" customFormat="1" ht="21.75" customHeight="1">
      <c r="A38" s="18" t="s">
        <v>32</v>
      </c>
      <c r="B38" s="9" t="s">
        <v>17</v>
      </c>
      <c r="C38" s="7">
        <f>SUM(C39:C44)</f>
        <v>230</v>
      </c>
      <c r="D38" s="7">
        <f t="shared" ref="D38:E38" si="11">SUM(D39:D44)</f>
        <v>115</v>
      </c>
      <c r="E38" s="7">
        <f t="shared" si="11"/>
        <v>115</v>
      </c>
    </row>
    <row r="39" spans="1:5" s="12" customFormat="1" ht="21.75" customHeight="1">
      <c r="A39" s="17" t="s">
        <v>74</v>
      </c>
      <c r="B39" s="10" t="s">
        <v>18</v>
      </c>
      <c r="C39" s="7">
        <f t="shared" si="3"/>
        <v>40</v>
      </c>
      <c r="D39" s="11">
        <v>20</v>
      </c>
      <c r="E39" s="11">
        <v>20</v>
      </c>
    </row>
    <row r="40" spans="1:5" s="12" customFormat="1" ht="21.75" customHeight="1">
      <c r="A40" s="17" t="s">
        <v>75</v>
      </c>
      <c r="B40" s="10" t="s">
        <v>19</v>
      </c>
      <c r="C40" s="7">
        <f t="shared" si="3"/>
        <v>40</v>
      </c>
      <c r="D40" s="11">
        <v>20</v>
      </c>
      <c r="E40" s="11">
        <v>20</v>
      </c>
    </row>
    <row r="41" spans="1:5" s="12" customFormat="1" ht="21.75" customHeight="1">
      <c r="A41" s="17" t="s">
        <v>76</v>
      </c>
      <c r="B41" s="10" t="s">
        <v>20</v>
      </c>
      <c r="C41" s="7">
        <f t="shared" si="3"/>
        <v>32</v>
      </c>
      <c r="D41" s="11">
        <v>16</v>
      </c>
      <c r="E41" s="11">
        <v>16</v>
      </c>
    </row>
    <row r="42" spans="1:5" s="12" customFormat="1" ht="21.75" customHeight="1">
      <c r="A42" s="17" t="s">
        <v>77</v>
      </c>
      <c r="B42" s="10" t="s">
        <v>21</v>
      </c>
      <c r="C42" s="7">
        <f t="shared" si="3"/>
        <v>50</v>
      </c>
      <c r="D42" s="11">
        <v>25</v>
      </c>
      <c r="E42" s="11">
        <v>25</v>
      </c>
    </row>
    <row r="43" spans="1:5" s="12" customFormat="1" ht="21.75" customHeight="1">
      <c r="A43" s="17" t="s">
        <v>33</v>
      </c>
      <c r="B43" s="10" t="s">
        <v>22</v>
      </c>
      <c r="C43" s="7">
        <f t="shared" si="3"/>
        <v>40</v>
      </c>
      <c r="D43" s="11">
        <v>20</v>
      </c>
      <c r="E43" s="11">
        <v>20</v>
      </c>
    </row>
    <row r="44" spans="1:5" s="12" customFormat="1" ht="21.75" customHeight="1">
      <c r="A44" s="17" t="s">
        <v>78</v>
      </c>
      <c r="B44" s="10" t="s">
        <v>23</v>
      </c>
      <c r="C44" s="7">
        <f t="shared" si="3"/>
        <v>28</v>
      </c>
      <c r="D44" s="11">
        <v>14</v>
      </c>
      <c r="E44" s="11">
        <v>14</v>
      </c>
    </row>
  </sheetData>
  <mergeCells count="4">
    <mergeCell ref="A2:E2"/>
    <mergeCell ref="A4:A5"/>
    <mergeCell ref="B4:B5"/>
    <mergeCell ref="C4:E4"/>
  </mergeCells>
  <phoneticPr fontId="14" type="noConversion"/>
  <printOptions horizontalCentered="1"/>
  <pageMargins left="0.74803149606299213" right="0.74803149606299213" top="0.62992125984251968" bottom="0.98425196850393704" header="0.51181102362204722" footer="0.51181102362204722"/>
  <pageSetup paperSize="9" fitToHeight="0" orientation="portrait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附件2</vt:lpstr>
      <vt:lpstr>附件2!Print_Area</vt:lpstr>
      <vt:lpstr>附件2!Print_Titles</vt:lpstr>
    </vt:vector>
  </TitlesOfParts>
  <Company>SJ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省教育厅</dc:creator>
  <cp:lastModifiedBy>程祉霖</cp:lastModifiedBy>
  <cp:lastPrinted>2021-12-09T05:53:28Z</cp:lastPrinted>
  <dcterms:created xsi:type="dcterms:W3CDTF">2021-05-31T06:00:00Z</dcterms:created>
  <dcterms:modified xsi:type="dcterms:W3CDTF">2021-12-27T05:21:57Z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</Properties>
</file>